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ina.wittlock\Desktop\Test\Excel 2016-2013-2010 grundkursövningar\Excel 2016 grundkursövningar (160629)\"/>
    </mc:Choice>
  </mc:AlternateContent>
  <bookViews>
    <workbookView xWindow="480" yWindow="15" windowWidth="15195" windowHeight="11640"/>
  </bookViews>
  <sheets>
    <sheet name="övning" sheetId="1" r:id="rId1"/>
    <sheet name="lösning" sheetId="2" r:id="rId2"/>
  </sheets>
  <calcPr calcId="171027"/>
</workbook>
</file>

<file path=xl/calcChain.xml><?xml version="1.0" encoding="utf-8"?>
<calcChain xmlns="http://schemas.openxmlformats.org/spreadsheetml/2006/main">
  <c r="D10" i="2" l="1"/>
  <c r="D4" i="2"/>
  <c r="D13" i="2"/>
  <c r="D5" i="2"/>
  <c r="D6" i="2"/>
  <c r="D11" i="2"/>
  <c r="D12" i="2"/>
  <c r="D17" i="2" l="1"/>
</calcChain>
</file>

<file path=xl/sharedStrings.xml><?xml version="1.0" encoding="utf-8"?>
<sst xmlns="http://schemas.openxmlformats.org/spreadsheetml/2006/main" count="56" uniqueCount="23">
  <si>
    <t>IT-konsulter</t>
  </si>
  <si>
    <t>Ekonomi-konsulter</t>
  </si>
  <si>
    <t>Timarvode</t>
  </si>
  <si>
    <t>Eva Larsson</t>
  </si>
  <si>
    <t>Företag</t>
  </si>
  <si>
    <t>Göran Brändström</t>
  </si>
  <si>
    <t>Filip Larsson</t>
  </si>
  <si>
    <t>Teknikfreak</t>
  </si>
  <si>
    <t>Datafixaren AB</t>
  </si>
  <si>
    <t>IT Experten AB</t>
  </si>
  <si>
    <t>Ant. Timmar</t>
  </si>
  <si>
    <t>Reymond Karlsson</t>
  </si>
  <si>
    <t>Redovisning AB</t>
  </si>
  <si>
    <t>Karl Magnusson</t>
  </si>
  <si>
    <t>Smarta affärer</t>
  </si>
  <si>
    <t>Helen Nilsson</t>
  </si>
  <si>
    <t>Din revisor</t>
  </si>
  <si>
    <t>Johan Malmberg</t>
  </si>
  <si>
    <t>Växande pengar</t>
  </si>
  <si>
    <t>Moms</t>
  </si>
  <si>
    <t>Lön inkl moms</t>
  </si>
  <si>
    <t>Totalt att utbetala</t>
  </si>
  <si>
    <t>Inhyrda konsulter under året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</si>
</sst>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Bookman Old Style"/>
      <family val="1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3" tint="0.59999389629810485"/>
      <name val="Bookman Old Style"/>
      <family val="1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medium">
        <color theme="8"/>
      </top>
      <bottom/>
      <diagonal/>
    </border>
    <border>
      <left style="thin">
        <color theme="8"/>
      </left>
      <right style="thin">
        <color theme="8"/>
      </right>
      <top style="medium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/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 style="thin">
        <color theme="7"/>
      </left>
      <right/>
      <top style="medium">
        <color theme="7"/>
      </top>
      <bottom/>
      <diagonal/>
    </border>
    <border>
      <left style="thin">
        <color theme="7"/>
      </left>
      <right style="thin">
        <color theme="7"/>
      </right>
      <top style="medium">
        <color theme="7"/>
      </top>
      <bottom/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medium">
        <color theme="6"/>
      </top>
      <bottom/>
      <diagonal/>
    </border>
    <border>
      <left style="thin">
        <color theme="6"/>
      </left>
      <right style="thin">
        <color theme="6"/>
      </right>
      <top style="medium">
        <color theme="6"/>
      </top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medium">
        <color theme="6"/>
      </bottom>
      <diagonal/>
    </border>
    <border>
      <left/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5" fillId="0" borderId="0" xfId="0" applyFont="1"/>
    <xf numFmtId="0" fontId="6" fillId="2" borderId="4" xfId="0" applyFont="1" applyFill="1" applyBorder="1"/>
    <xf numFmtId="0" fontId="6" fillId="2" borderId="5" xfId="0" applyFont="1" applyFill="1" applyBorder="1"/>
    <xf numFmtId="0" fontId="6" fillId="0" borderId="2" xfId="0" applyFont="1" applyBorder="1"/>
    <xf numFmtId="0" fontId="6" fillId="0" borderId="3" xfId="0" applyFont="1" applyBorder="1"/>
    <xf numFmtId="0" fontId="6" fillId="2" borderId="6" xfId="0" applyFont="1" applyFill="1" applyBorder="1"/>
    <xf numFmtId="0" fontId="6" fillId="2" borderId="1" xfId="0" applyFont="1" applyFill="1" applyBorder="1"/>
    <xf numFmtId="0" fontId="5" fillId="0" borderId="0" xfId="0" applyNumberFormat="1" applyFont="1"/>
    <xf numFmtId="0" fontId="6" fillId="3" borderId="10" xfId="0" applyFont="1" applyFill="1" applyBorder="1"/>
    <xf numFmtId="0" fontId="6" fillId="3" borderId="11" xfId="0" applyFont="1" applyFill="1" applyBorder="1"/>
    <xf numFmtId="0" fontId="6" fillId="0" borderId="8" xfId="0" applyFont="1" applyBorder="1"/>
    <xf numFmtId="0" fontId="6" fillId="0" borderId="9" xfId="0" applyFont="1" applyBorder="1"/>
    <xf numFmtId="0" fontId="6" fillId="3" borderId="8" xfId="0" applyFont="1" applyFill="1" applyBorder="1"/>
    <xf numFmtId="0" fontId="6" fillId="3" borderId="9" xfId="0" applyFont="1" applyFill="1" applyBorder="1"/>
    <xf numFmtId="0" fontId="6" fillId="0" borderId="12" xfId="0" applyFont="1" applyBorder="1"/>
    <xf numFmtId="0" fontId="6" fillId="0" borderId="7" xfId="0" applyFont="1" applyBorder="1"/>
    <xf numFmtId="0" fontId="6" fillId="4" borderId="14" xfId="0" applyFont="1" applyFill="1" applyBorder="1"/>
    <xf numFmtId="0" fontId="6" fillId="4" borderId="15" xfId="0" applyFont="1" applyFill="1" applyBorder="1" applyAlignment="1">
      <alignment horizontal="center"/>
    </xf>
    <xf numFmtId="9" fontId="6" fillId="5" borderId="20" xfId="1" applyFont="1" applyFill="1" applyBorder="1" applyAlignment="1">
      <alignment horizontal="center"/>
    </xf>
    <xf numFmtId="0" fontId="6" fillId="0" borderId="16" xfId="0" applyFont="1" applyBorder="1"/>
    <xf numFmtId="0" fontId="6" fillId="0" borderId="1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9" xfId="0" applyFont="1" applyBorder="1" applyAlignment="1">
      <alignment horizontal="center"/>
    </xf>
    <xf numFmtId="0" fontId="6" fillId="5" borderId="20" xfId="1" applyNumberFormat="1" applyFont="1" applyFill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7" fillId="6" borderId="0" xfId="0" applyFont="1" applyFill="1" applyAlignment="1">
      <alignment horizontal="center"/>
    </xf>
  </cellXfs>
  <cellStyles count="2">
    <cellStyle name="Normal" xfId="0" builtinId="0"/>
    <cellStyle name="Pro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466725</xdr:colOff>
      <xdr:row>2</xdr:row>
      <xdr:rowOff>57149</xdr:rowOff>
    </xdr:from>
    <xdr:to>
      <xdr:col>13</xdr:col>
      <xdr:colOff>9524</xdr:colOff>
      <xdr:row>35</xdr:row>
      <xdr:rowOff>9525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353175" y="581024"/>
          <a:ext cx="5133974" cy="5819776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180000" tIns="22860" rIns="180000" bIns="0" anchor="t" upright="1"/>
        <a:lstStyle/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LÖSNINGSFÖRSLAG</a:t>
          </a: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Placera markören i cell D4. För att beräkna Evas lön inklusive moms behöver du multiplicera antalet arbetade timmar med timarvodet och lägga på momssatsen. Timarvodet för IT-konsulter samt momssatsen ska vara absoluta referenser i formeln. Ett exempel på hur formeln kan se ut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D4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 är: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=C4*$B$17+$A$22*(C4*$B$17)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 Kopiera formeln till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D5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D6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3. Upprepa proceduren för ekonomikonsulterna. Placera markören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D10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Ett exempel på hur formeln kan se ut är: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=C10*$B$18+$A$22*(C10*$B$18)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4. Kopiera formeln till och med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D13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För att beräkna det totala utbetalningsbeloppet summerar du lönerna för IT- och ekonomi-konsulterna. 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5. Klicka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D17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 sedan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Autosumma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(AutoSum).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6. Markera området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D4:D6,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håll ner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Ctrl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 markera området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D10:D13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7. Tryck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Enter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OBS! Denna kalkyl går även att räkna ut på annat sätt. Du kan t.ex. i cell D4 skriva formeln: =C4*$B$17*(1+$A$22) och göra på samma sätt i övriga celler. Det ger samma resultat och är en enklare metod, men det är nyttigt att använda sig av ovanstående formelskrivning för att träna på referenser och parenteser.</a:t>
          </a:r>
          <a:endParaRPr lang="sv-SE">
            <a:solidFill>
              <a:srgbClr val="FF0000"/>
            </a:solidFill>
            <a:effectLst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22"/>
  <sheetViews>
    <sheetView showGridLines="0" tabSelected="1" workbookViewId="0">
      <selection sqref="A1:D1"/>
    </sheetView>
  </sheetViews>
  <sheetFormatPr defaultRowHeight="15" x14ac:dyDescent="0.3"/>
  <cols>
    <col min="1" max="1" width="27.85546875" style="1" bestFit="1" customWidth="1"/>
    <col min="2" max="2" width="16.140625" style="1" bestFit="1" customWidth="1"/>
    <col min="3" max="3" width="18.42578125" style="1" bestFit="1" customWidth="1"/>
    <col min="4" max="4" width="25.85546875" style="1" bestFit="1" customWidth="1"/>
    <col min="5" max="5" width="9.140625" style="1"/>
    <col min="6" max="6" width="10.7109375" style="1" bestFit="1" customWidth="1"/>
    <col min="7" max="16384" width="9.140625" style="1"/>
  </cols>
  <sheetData>
    <row r="1" spans="1:4" ht="26.25" x14ac:dyDescent="0.4">
      <c r="A1" s="32" t="s">
        <v>22</v>
      </c>
      <c r="B1" s="32"/>
      <c r="C1" s="32"/>
      <c r="D1" s="32"/>
    </row>
    <row r="3" spans="1:4" s="2" customFormat="1" ht="15.75" thickBot="1" x14ac:dyDescent="0.3">
      <c r="A3" s="24" t="s">
        <v>0</v>
      </c>
      <c r="B3" s="24" t="s">
        <v>4</v>
      </c>
      <c r="C3" s="24" t="s">
        <v>10</v>
      </c>
      <c r="D3" s="25" t="s">
        <v>20</v>
      </c>
    </row>
    <row r="4" spans="1:4" s="2" customFormat="1" ht="12.75" x14ac:dyDescent="0.2">
      <c r="A4" s="3" t="s">
        <v>3</v>
      </c>
      <c r="B4" s="3" t="s">
        <v>9</v>
      </c>
      <c r="C4" s="3">
        <v>17</v>
      </c>
      <c r="D4" s="4"/>
    </row>
    <row r="5" spans="1:4" s="2" customFormat="1" ht="12.75" x14ac:dyDescent="0.2">
      <c r="A5" s="5" t="s">
        <v>5</v>
      </c>
      <c r="B5" s="5" t="s">
        <v>8</v>
      </c>
      <c r="C5" s="5">
        <v>22</v>
      </c>
      <c r="D5" s="6"/>
    </row>
    <row r="6" spans="1:4" s="2" customFormat="1" ht="12.75" x14ac:dyDescent="0.2">
      <c r="A6" s="7" t="s">
        <v>6</v>
      </c>
      <c r="B6" s="7" t="s">
        <v>7</v>
      </c>
      <c r="C6" s="7">
        <v>14</v>
      </c>
      <c r="D6" s="8"/>
    </row>
    <row r="7" spans="1:4" s="2" customFormat="1" ht="12.75" x14ac:dyDescent="0.2">
      <c r="D7" s="9"/>
    </row>
    <row r="8" spans="1:4" s="2" customFormat="1" ht="12.75" x14ac:dyDescent="0.2"/>
    <row r="9" spans="1:4" s="2" customFormat="1" ht="15.75" thickBot="1" x14ac:dyDescent="0.3">
      <c r="A9" s="26" t="s">
        <v>1</v>
      </c>
      <c r="B9" s="26" t="s">
        <v>4</v>
      </c>
      <c r="C9" s="26" t="s">
        <v>10</v>
      </c>
      <c r="D9" s="27" t="s">
        <v>20</v>
      </c>
    </row>
    <row r="10" spans="1:4" s="2" customFormat="1" ht="12.75" x14ac:dyDescent="0.2">
      <c r="A10" s="10" t="s">
        <v>11</v>
      </c>
      <c r="B10" s="10" t="s">
        <v>12</v>
      </c>
      <c r="C10" s="10">
        <v>43</v>
      </c>
      <c r="D10" s="11"/>
    </row>
    <row r="11" spans="1:4" s="2" customFormat="1" ht="12.75" x14ac:dyDescent="0.2">
      <c r="A11" s="12" t="s">
        <v>13</v>
      </c>
      <c r="B11" s="12" t="s">
        <v>14</v>
      </c>
      <c r="C11" s="12">
        <v>8</v>
      </c>
      <c r="D11" s="13"/>
    </row>
    <row r="12" spans="1:4" s="2" customFormat="1" ht="12.75" x14ac:dyDescent="0.2">
      <c r="A12" s="14" t="s">
        <v>15</v>
      </c>
      <c r="B12" s="14" t="s">
        <v>16</v>
      </c>
      <c r="C12" s="14">
        <v>65</v>
      </c>
      <c r="D12" s="15"/>
    </row>
    <row r="13" spans="1:4" s="2" customFormat="1" ht="12.75" x14ac:dyDescent="0.2">
      <c r="A13" s="16" t="s">
        <v>17</v>
      </c>
      <c r="B13" s="16" t="s">
        <v>18</v>
      </c>
      <c r="C13" s="16">
        <v>12</v>
      </c>
      <c r="D13" s="17"/>
    </row>
    <row r="14" spans="1:4" s="2" customFormat="1" ht="12.75" x14ac:dyDescent="0.2">
      <c r="D14" s="9"/>
    </row>
    <row r="15" spans="1:4" s="2" customFormat="1" ht="12.75" x14ac:dyDescent="0.2"/>
    <row r="16" spans="1:4" s="2" customFormat="1" ht="15.75" thickBot="1" x14ac:dyDescent="0.3">
      <c r="A16" s="30" t="s">
        <v>2</v>
      </c>
      <c r="B16" s="31"/>
      <c r="D16" s="28" t="s">
        <v>21</v>
      </c>
    </row>
    <row r="17" spans="1:4" s="2" customFormat="1" ht="12.75" x14ac:dyDescent="0.2">
      <c r="A17" s="7" t="s">
        <v>0</v>
      </c>
      <c r="B17" s="7">
        <v>900</v>
      </c>
      <c r="D17" s="29"/>
    </row>
    <row r="18" spans="1:4" s="2" customFormat="1" ht="12.75" x14ac:dyDescent="0.2">
      <c r="A18" s="14" t="s">
        <v>1</v>
      </c>
      <c r="B18" s="14">
        <v>700</v>
      </c>
    </row>
    <row r="19" spans="1:4" s="2" customFormat="1" ht="12.75" x14ac:dyDescent="0.2"/>
    <row r="20" spans="1:4" s="2" customFormat="1" ht="12.75" x14ac:dyDescent="0.2"/>
    <row r="21" spans="1:4" s="2" customFormat="1" ht="15.75" thickBot="1" x14ac:dyDescent="0.3">
      <c r="A21" s="28" t="s">
        <v>19</v>
      </c>
      <c r="C21" s="23"/>
    </row>
    <row r="22" spans="1:4" s="2" customFormat="1" ht="12.75" x14ac:dyDescent="0.2">
      <c r="A22" s="20">
        <v>0.25</v>
      </c>
    </row>
  </sheetData>
  <mergeCells count="2">
    <mergeCell ref="A16:B16"/>
    <mergeCell ref="A1:D1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D22"/>
  <sheetViews>
    <sheetView showGridLines="0" topLeftCell="A13" workbookViewId="0">
      <selection activeCell="D33" sqref="D33"/>
    </sheetView>
  </sheetViews>
  <sheetFormatPr defaultRowHeight="15" x14ac:dyDescent="0.3"/>
  <cols>
    <col min="1" max="1" width="27.85546875" style="1" bestFit="1" customWidth="1"/>
    <col min="2" max="2" width="16.140625" style="1" bestFit="1" customWidth="1"/>
    <col min="3" max="3" width="18.42578125" style="1" bestFit="1" customWidth="1"/>
    <col min="4" max="4" width="25.85546875" style="1" bestFit="1" customWidth="1"/>
    <col min="5" max="5" width="9.140625" style="1"/>
    <col min="6" max="6" width="10.7109375" style="1" bestFit="1" customWidth="1"/>
    <col min="7" max="16384" width="9.140625" style="1"/>
  </cols>
  <sheetData>
    <row r="1" spans="1:4" ht="26.25" x14ac:dyDescent="0.4">
      <c r="A1" s="32" t="s">
        <v>22</v>
      </c>
      <c r="B1" s="32"/>
      <c r="C1" s="32"/>
      <c r="D1" s="32"/>
    </row>
    <row r="3" spans="1:4" s="2" customFormat="1" ht="15.75" thickBot="1" x14ac:dyDescent="0.3">
      <c r="A3" s="24" t="s">
        <v>0</v>
      </c>
      <c r="B3" s="24" t="s">
        <v>4</v>
      </c>
      <c r="C3" s="24" t="s">
        <v>10</v>
      </c>
      <c r="D3" s="25" t="s">
        <v>20</v>
      </c>
    </row>
    <row r="4" spans="1:4" s="2" customFormat="1" ht="12.75" x14ac:dyDescent="0.2">
      <c r="A4" s="3" t="s">
        <v>3</v>
      </c>
      <c r="B4" s="3" t="s">
        <v>9</v>
      </c>
      <c r="C4" s="3">
        <v>17</v>
      </c>
      <c r="D4" s="4">
        <f>C4*$B$17+$A$22*(C4*$B$17)</f>
        <v>19125</v>
      </c>
    </row>
    <row r="5" spans="1:4" s="2" customFormat="1" ht="12.75" x14ac:dyDescent="0.2">
      <c r="A5" s="5" t="s">
        <v>5</v>
      </c>
      <c r="B5" s="5" t="s">
        <v>8</v>
      </c>
      <c r="C5" s="5">
        <v>22</v>
      </c>
      <c r="D5" s="6">
        <f>C5*$B$17+$A$22*(C5*$B$17)</f>
        <v>24750</v>
      </c>
    </row>
    <row r="6" spans="1:4" s="2" customFormat="1" ht="12.75" x14ac:dyDescent="0.2">
      <c r="A6" s="7" t="s">
        <v>6</v>
      </c>
      <c r="B6" s="7" t="s">
        <v>7</v>
      </c>
      <c r="C6" s="7">
        <v>14</v>
      </c>
      <c r="D6" s="8">
        <f>C6*$B$17+$A$22*(C6*$B$17)</f>
        <v>15750</v>
      </c>
    </row>
    <row r="7" spans="1:4" s="2" customFormat="1" ht="12.75" x14ac:dyDescent="0.2">
      <c r="D7" s="9"/>
    </row>
    <row r="8" spans="1:4" s="2" customFormat="1" ht="12.75" x14ac:dyDescent="0.2"/>
    <row r="9" spans="1:4" s="2" customFormat="1" ht="15.75" thickBot="1" x14ac:dyDescent="0.3">
      <c r="A9" s="26" t="s">
        <v>1</v>
      </c>
      <c r="B9" s="26" t="s">
        <v>4</v>
      </c>
      <c r="C9" s="26" t="s">
        <v>10</v>
      </c>
      <c r="D9" s="27" t="s">
        <v>20</v>
      </c>
    </row>
    <row r="10" spans="1:4" s="2" customFormat="1" ht="12.75" x14ac:dyDescent="0.2">
      <c r="A10" s="10" t="s">
        <v>11</v>
      </c>
      <c r="B10" s="10" t="s">
        <v>12</v>
      </c>
      <c r="C10" s="10">
        <v>43</v>
      </c>
      <c r="D10" s="11">
        <f>C10*$B$18+$A$22*(C10*$B$18)</f>
        <v>37625</v>
      </c>
    </row>
    <row r="11" spans="1:4" s="2" customFormat="1" ht="12.75" x14ac:dyDescent="0.2">
      <c r="A11" s="12" t="s">
        <v>13</v>
      </c>
      <c r="B11" s="12" t="s">
        <v>14</v>
      </c>
      <c r="C11" s="12">
        <v>8</v>
      </c>
      <c r="D11" s="13">
        <f>C11*$B$18+$A$22*(C11*$B$18)</f>
        <v>7000</v>
      </c>
    </row>
    <row r="12" spans="1:4" s="2" customFormat="1" ht="12.75" x14ac:dyDescent="0.2">
      <c r="A12" s="14" t="s">
        <v>15</v>
      </c>
      <c r="B12" s="14" t="s">
        <v>16</v>
      </c>
      <c r="C12" s="14">
        <v>65</v>
      </c>
      <c r="D12" s="15">
        <f>C12*$B$18+$A$22*(C12*$B$18)</f>
        <v>56875</v>
      </c>
    </row>
    <row r="13" spans="1:4" s="2" customFormat="1" ht="12.75" x14ac:dyDescent="0.2">
      <c r="A13" s="16" t="s">
        <v>17</v>
      </c>
      <c r="B13" s="16" t="s">
        <v>18</v>
      </c>
      <c r="C13" s="16">
        <v>12</v>
      </c>
      <c r="D13" s="17">
        <f>C13*$B$18+$A$22*(C13*$B$18)</f>
        <v>10500</v>
      </c>
    </row>
    <row r="14" spans="1:4" s="2" customFormat="1" ht="12.75" x14ac:dyDescent="0.2">
      <c r="D14" s="9"/>
    </row>
    <row r="15" spans="1:4" s="2" customFormat="1" ht="12.75" x14ac:dyDescent="0.2"/>
    <row r="16" spans="1:4" s="2" customFormat="1" ht="15.75" thickBot="1" x14ac:dyDescent="0.3">
      <c r="A16" s="30" t="s">
        <v>2</v>
      </c>
      <c r="B16" s="31"/>
      <c r="D16" s="28" t="s">
        <v>21</v>
      </c>
    </row>
    <row r="17" spans="1:4" s="2" customFormat="1" ht="12.75" x14ac:dyDescent="0.2">
      <c r="A17" s="18" t="s">
        <v>0</v>
      </c>
      <c r="B17" s="19">
        <v>900</v>
      </c>
      <c r="D17" s="29">
        <f>SUM(D4:D6,D10:D13)</f>
        <v>171625</v>
      </c>
    </row>
    <row r="18" spans="1:4" s="2" customFormat="1" ht="12.75" x14ac:dyDescent="0.2">
      <c r="A18" s="21" t="s">
        <v>1</v>
      </c>
      <c r="B18" s="22">
        <v>700</v>
      </c>
    </row>
    <row r="19" spans="1:4" s="2" customFormat="1" ht="12.75" x14ac:dyDescent="0.2"/>
    <row r="20" spans="1:4" s="2" customFormat="1" ht="12.75" x14ac:dyDescent="0.2"/>
    <row r="21" spans="1:4" s="2" customFormat="1" ht="15.75" thickBot="1" x14ac:dyDescent="0.3">
      <c r="A21" s="28" t="s">
        <v>19</v>
      </c>
      <c r="C21" s="23"/>
    </row>
    <row r="22" spans="1:4" s="2" customFormat="1" ht="12.75" x14ac:dyDescent="0.2">
      <c r="A22" s="20">
        <v>0.25</v>
      </c>
    </row>
  </sheetData>
  <mergeCells count="2">
    <mergeCell ref="A1:D1"/>
    <mergeCell ref="A16:B16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5867DB-6301-4CFF-BB77-54A3267400DE}">
  <ds:schemaRefs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e18e6531-a702-4978-aff0-51dcc3246fb6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444FD8B-4C55-4D04-A544-B5B367DFE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6FBBFE-06BF-40EA-9109-0EBB2810B4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Carina Wittlock</cp:lastModifiedBy>
  <dcterms:created xsi:type="dcterms:W3CDTF">2004-05-11T18:42:50Z</dcterms:created>
  <dcterms:modified xsi:type="dcterms:W3CDTF">2016-08-15T09:39:14Z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